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184ffda4a036b7c/1)SIGEBAT/14_Affaires/66_MA AJACCIO_cellules/25_DCE_V3/"/>
    </mc:Choice>
  </mc:AlternateContent>
  <xr:revisionPtr revIDLastSave="4021" documentId="13_ncr:1_{B6E4A518-CA89-49DC-A1A6-1D741206CB75}" xr6:coauthVersionLast="47" xr6:coauthVersionMax="47" xr10:uidLastSave="{51EC7B95-F893-4036-AABF-5B3A8B5AFF67}"/>
  <bookViews>
    <workbookView xWindow="-110" yWindow="-110" windowWidth="25820" windowHeight="15500" xr2:uid="{57A3DCE2-A750-47A6-9AAA-2601D61F917F}"/>
  </bookViews>
  <sheets>
    <sheet name="lot 05 cabines sanitaires" sheetId="6" r:id="rId1"/>
    <sheet name="Récap" sheetId="11" r:id="rId2"/>
  </sheets>
  <definedNames>
    <definedName name="_Hlk140227710" localSheetId="0">'lot 05 cabines sanitaires'!#REF!</definedName>
    <definedName name="_Hlk140227710" localSheetId="1">Récap!#REF!</definedName>
    <definedName name="Print_Area" localSheetId="0">'lot 05 cabines sanitaires'!$A$1:$F$42</definedName>
    <definedName name="Print_Area" localSheetId="1">Récap!$A$1:$C$18</definedName>
    <definedName name="Print_Titles" localSheetId="0">'lot 05 cabines sanitaires'!$4:$5</definedName>
    <definedName name="Print_Titles" localSheetId="1">Récap!$5:$6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1" l="1"/>
  <c r="D39" i="6" l="1"/>
  <c r="C15" i="11" l="1"/>
  <c r="F38" i="6"/>
  <c r="F36" i="6"/>
  <c r="F34" i="6"/>
  <c r="F32" i="6"/>
  <c r="F30" i="6"/>
  <c r="F28" i="6"/>
  <c r="F26" i="6"/>
  <c r="F24" i="6"/>
  <c r="F22" i="6"/>
  <c r="F20" i="6"/>
  <c r="F18" i="6"/>
  <c r="F16" i="6"/>
  <c r="F14" i="6"/>
  <c r="F12" i="6"/>
  <c r="F10" i="6"/>
  <c r="F8" i="6"/>
  <c r="C12" i="11" l="1"/>
  <c r="C13" i="11"/>
  <c r="F40" i="6"/>
  <c r="C11" i="11" s="1"/>
  <c r="C9" i="11"/>
  <c r="C7" i="11"/>
  <c r="C8" i="11"/>
  <c r="C10" i="11" l="1"/>
  <c r="C16" i="11" s="1"/>
  <c r="C17" i="11" s="1"/>
  <c r="C18" i="11" s="1"/>
  <c r="F41" i="6"/>
  <c r="F42" i="6" s="1"/>
</calcChain>
</file>

<file path=xl/sharedStrings.xml><?xml version="1.0" encoding="utf-8"?>
<sst xmlns="http://schemas.openxmlformats.org/spreadsheetml/2006/main" count="110" uniqueCount="86">
  <si>
    <t>MAISON D'ARRET D'AJACCIO</t>
  </si>
  <si>
    <t>Désignation</t>
  </si>
  <si>
    <t>U</t>
  </si>
  <si>
    <t>Q</t>
  </si>
  <si>
    <t xml:space="preserve">REFECTION DES CELLULES - CREATION D’UN ESPACE SANITAIRE AVEC INSTALLATION DE DOUCHES </t>
  </si>
  <si>
    <t>PU €HT</t>
  </si>
  <si>
    <t>Réaménagement des cellules</t>
  </si>
  <si>
    <t>u</t>
  </si>
  <si>
    <t>TOTAL
 €HT</t>
  </si>
  <si>
    <t>Travaux Cellule 110 - 111 (12,35 m² + 11,55 m²)</t>
  </si>
  <si>
    <t>Travaux Cellules 109 – 108 13,75 m² + 13,44 m²)</t>
  </si>
  <si>
    <t>Travaux Cellules 107 - 106 (11,30 m² + 12,63 m²)</t>
  </si>
  <si>
    <t>Travaux Cellule 105 (18,40 m²)</t>
  </si>
  <si>
    <t>Travaux Cellule 104 (17,98 m²)</t>
  </si>
  <si>
    <t>Travaux Cellule 103 (18,15 m²)</t>
  </si>
  <si>
    <t>Travaux Cellule 210 - 211 (12,06 m² + 13,15 m²)</t>
  </si>
  <si>
    <t>Travaux Cellules 209 – 208 14,16 m² + 14,22 m²)</t>
  </si>
  <si>
    <t>Travaux Cellules 207 - 206 (11,69 m² + 13,48 m²)</t>
  </si>
  <si>
    <t>Travaux Cellule 205 (18,40 m²)</t>
  </si>
  <si>
    <t>Travaux Cellule 204 (17,98 m²)</t>
  </si>
  <si>
    <t>Travaux Cellule 203 (18,15 m²)</t>
  </si>
  <si>
    <r>
      <t xml:space="preserve">Travaux Cellule arrivants (7,50 m²) </t>
    </r>
    <r>
      <rPr>
        <sz val="10"/>
        <color theme="1"/>
        <rFont val="Calibri"/>
        <family val="2"/>
        <scheme val="minor"/>
      </rPr>
      <t>(3 semaines)</t>
    </r>
  </si>
  <si>
    <t>Travaux Cellules 201 - 202 - bureau (8,07 m² + 8 m² + 8,07 m²)</t>
  </si>
  <si>
    <t>Travaux Cellules 101 - 102 - bureau (7,55 m² + 7,55 m² + 7,60 m²)</t>
  </si>
  <si>
    <t>Mobilier</t>
  </si>
  <si>
    <t>Travaux Cellule 200 (18,25 m²)</t>
  </si>
  <si>
    <t>TVA 10%</t>
  </si>
  <si>
    <t>TOTAL  €HT</t>
  </si>
  <si>
    <t>TOTAL €TTC</t>
  </si>
  <si>
    <t>DPGF 
LOT 05 - CABINES SANITAIRES</t>
  </si>
  <si>
    <r>
      <t xml:space="preserve">Cabines Sanitaires </t>
    </r>
    <r>
      <rPr>
        <b/>
        <u/>
        <sz val="10"/>
        <color theme="1"/>
        <rFont val="Calibri"/>
        <family val="2"/>
        <scheme val="minor"/>
      </rPr>
      <t xml:space="preserve"> Type I</t>
    </r>
    <r>
      <rPr>
        <sz val="10"/>
        <color theme="1"/>
        <rFont val="Calibri"/>
        <family val="2"/>
        <scheme val="minor"/>
      </rPr>
      <t xml:space="preserve"> en Stratifié Compact, quincaillerie inox</t>
    </r>
  </si>
  <si>
    <r>
      <t>Cabines Sanitaires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u/>
        <sz val="10"/>
        <color theme="1"/>
        <rFont val="Calibri"/>
        <family val="2"/>
        <scheme val="minor"/>
      </rPr>
      <t>Type I</t>
    </r>
    <r>
      <rPr>
        <sz val="10"/>
        <color theme="1"/>
        <rFont val="Calibri"/>
        <family val="2"/>
        <scheme val="minor"/>
      </rPr>
      <t xml:space="preserve"> en Stratifié Compact, quincaillerie inox</t>
    </r>
  </si>
  <si>
    <r>
      <t>Cabine Sanitaire</t>
    </r>
    <r>
      <rPr>
        <b/>
        <u/>
        <sz val="10"/>
        <color theme="1"/>
        <rFont val="Calibri"/>
        <family val="2"/>
        <scheme val="minor"/>
      </rPr>
      <t xml:space="preserve"> Type I</t>
    </r>
    <r>
      <rPr>
        <sz val="10"/>
        <color theme="1"/>
        <rFont val="Calibri"/>
        <family val="2"/>
        <scheme val="minor"/>
      </rPr>
      <t xml:space="preserve"> en Stratifié Compact, quincaillerie inox</t>
    </r>
  </si>
  <si>
    <r>
      <t xml:space="preserve">Cabine Sanitaire, , </t>
    </r>
    <r>
      <rPr>
        <b/>
        <u/>
        <sz val="10"/>
        <color theme="1"/>
        <rFont val="Calibri"/>
        <family val="2"/>
        <scheme val="minor"/>
      </rPr>
      <t>Type L</t>
    </r>
    <r>
      <rPr>
        <sz val="10"/>
        <color theme="1"/>
        <rFont val="Calibri"/>
        <family val="2"/>
        <scheme val="minor"/>
      </rPr>
      <t>,  en Stratifié Compact, quincaillerie inox</t>
    </r>
  </si>
  <si>
    <r>
      <t xml:space="preserve">Cabine Sanitaire, , </t>
    </r>
    <r>
      <rPr>
        <b/>
        <u/>
        <sz val="10"/>
        <color theme="1"/>
        <rFont val="Calibri"/>
        <family val="2"/>
        <scheme val="minor"/>
      </rPr>
      <t>Type L</t>
    </r>
    <r>
      <rPr>
        <sz val="10"/>
        <color theme="1"/>
        <rFont val="Calibri"/>
        <family val="2"/>
        <scheme val="minor"/>
      </rPr>
      <t>, en Stratifié Compact, quincaillerie inox</t>
    </r>
  </si>
  <si>
    <r>
      <t>Cabine Sanitaire, ,</t>
    </r>
    <r>
      <rPr>
        <b/>
        <u/>
        <sz val="10"/>
        <color theme="1"/>
        <rFont val="Calibri"/>
        <family val="2"/>
        <scheme val="minor"/>
      </rPr>
      <t xml:space="preserve"> Type L</t>
    </r>
    <r>
      <rPr>
        <sz val="10"/>
        <color theme="1"/>
        <rFont val="Calibri"/>
        <family val="2"/>
        <scheme val="minor"/>
      </rPr>
      <t>, en Stratifié Compact, quincaillerie inox</t>
    </r>
  </si>
  <si>
    <r>
      <t xml:space="preserve">Cabine Sanitaire, , </t>
    </r>
    <r>
      <rPr>
        <b/>
        <u/>
        <sz val="10"/>
        <color theme="1"/>
        <rFont val="Calibri"/>
        <family val="2"/>
        <scheme val="minor"/>
      </rPr>
      <t>Type L,</t>
    </r>
    <r>
      <rPr>
        <sz val="10"/>
        <color theme="1"/>
        <rFont val="Calibri"/>
        <family val="2"/>
        <scheme val="minor"/>
      </rPr>
      <t xml:space="preserve"> en Stratifié Compact, quincaillerie inox</t>
    </r>
  </si>
  <si>
    <r>
      <t xml:space="preserve">Cabine Sanitaire, </t>
    </r>
    <r>
      <rPr>
        <b/>
        <u/>
        <sz val="10"/>
        <color theme="1"/>
        <rFont val="Calibri"/>
        <family val="2"/>
        <scheme val="minor"/>
      </rPr>
      <t>Type L</t>
    </r>
    <r>
      <rPr>
        <sz val="10"/>
        <color theme="1"/>
        <rFont val="Calibri"/>
        <family val="2"/>
        <scheme val="minor"/>
      </rPr>
      <t>, en Stratifié Compact, quincaillerie inox</t>
    </r>
  </si>
  <si>
    <r>
      <t xml:space="preserve">Cabines Sanitaires, , </t>
    </r>
    <r>
      <rPr>
        <b/>
        <u/>
        <sz val="10"/>
        <color theme="1"/>
        <rFont val="Calibri"/>
        <family val="2"/>
        <scheme val="minor"/>
      </rPr>
      <t>Type U</t>
    </r>
    <r>
      <rPr>
        <sz val="10"/>
        <color theme="1"/>
        <rFont val="Calibri"/>
        <family val="2"/>
        <scheme val="minor"/>
      </rPr>
      <t>, en Stratifié Compact, quincaillerie inox</t>
    </r>
  </si>
  <si>
    <r>
      <t xml:space="preserve">Cabines Sanitaires, </t>
    </r>
    <r>
      <rPr>
        <b/>
        <u/>
        <sz val="10"/>
        <color theme="1"/>
        <rFont val="Calibri"/>
        <family val="2"/>
        <scheme val="minor"/>
      </rPr>
      <t>Type U</t>
    </r>
    <r>
      <rPr>
        <sz val="10"/>
        <color theme="1"/>
        <rFont val="Calibri"/>
        <family val="2"/>
        <scheme val="minor"/>
      </rPr>
      <t>, en Stratifié Compact, quincaillerie inox</t>
    </r>
  </si>
  <si>
    <t>TOTAL €HT</t>
  </si>
  <si>
    <t>DPGF
Récap</t>
  </si>
  <si>
    <t>€HT</t>
  </si>
  <si>
    <t>Maçonnerie - démolition -carrelage</t>
  </si>
  <si>
    <t>charpente - couverture - isolation</t>
  </si>
  <si>
    <t>plomberie - sanitaires - CVC</t>
  </si>
  <si>
    <t>LOT 01</t>
  </si>
  <si>
    <t>LOT 02</t>
  </si>
  <si>
    <t>LOT 03</t>
  </si>
  <si>
    <t>LOT 04</t>
  </si>
  <si>
    <t>LOT 05</t>
  </si>
  <si>
    <t>LOT 06</t>
  </si>
  <si>
    <t>LOT 07</t>
  </si>
  <si>
    <t>LOT 08</t>
  </si>
  <si>
    <t xml:space="preserve"> Electricité - CFO - Cfa</t>
  </si>
  <si>
    <t>Cabines sanitaires</t>
  </si>
  <si>
    <t>Menuiserie</t>
  </si>
  <si>
    <t>LOT 09</t>
  </si>
  <si>
    <t>Peinture</t>
  </si>
  <si>
    <t>Métalerie</t>
  </si>
  <si>
    <r>
      <t>Cabines Sanitaires</t>
    </r>
    <r>
      <rPr>
        <b/>
        <u/>
        <sz val="10"/>
        <color theme="1"/>
        <rFont val="Calibri"/>
        <family val="2"/>
        <scheme val="minor"/>
      </rPr>
      <t>, Type U</t>
    </r>
    <r>
      <rPr>
        <sz val="10"/>
        <color theme="1"/>
        <rFont val="Calibri"/>
        <family val="2"/>
        <scheme val="minor"/>
      </rPr>
      <t>, en Stratifié Compact, quincaillerie inox</t>
    </r>
  </si>
  <si>
    <r>
      <t xml:space="preserve">Cabines Sanitaires, , </t>
    </r>
    <r>
      <rPr>
        <b/>
        <u/>
        <sz val="10"/>
        <color theme="1"/>
        <rFont val="Calibri"/>
        <family val="2"/>
        <scheme val="minor"/>
      </rPr>
      <t>Type U</t>
    </r>
    <r>
      <rPr>
        <sz val="10"/>
        <color theme="1"/>
        <rFont val="Calibri"/>
        <family val="2"/>
        <scheme val="minor"/>
      </rPr>
      <t xml:space="preserve"> en Stratifié Compact, quincaillerie inox</t>
    </r>
  </si>
  <si>
    <t>5,1,1</t>
  </si>
  <si>
    <t>5,10</t>
  </si>
  <si>
    <t>5,11</t>
  </si>
  <si>
    <t>5,12</t>
  </si>
  <si>
    <t>5,13</t>
  </si>
  <si>
    <t>5,14</t>
  </si>
  <si>
    <t>5,15</t>
  </si>
  <si>
    <t>5,16</t>
  </si>
  <si>
    <t>5,2,1</t>
  </si>
  <si>
    <t>5,3,1</t>
  </si>
  <si>
    <t>5,4,1</t>
  </si>
  <si>
    <t>5,5,1</t>
  </si>
  <si>
    <t>5,6,1</t>
  </si>
  <si>
    <t>5,7,1</t>
  </si>
  <si>
    <t>5,8,1</t>
  </si>
  <si>
    <t>5,9,1</t>
  </si>
  <si>
    <t>5,10,1</t>
  </si>
  <si>
    <t>5,11,1</t>
  </si>
  <si>
    <t>5,12,1</t>
  </si>
  <si>
    <t>5,13,1</t>
  </si>
  <si>
    <t>5,14,1</t>
  </si>
  <si>
    <t>5,15,1</t>
  </si>
  <si>
    <t>5,16,1</t>
  </si>
  <si>
    <t>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</si>
</sst>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i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84">
    <xf numFmtId="0" fontId="0" fillId="0" borderId="0" xfId="0"/>
    <xf numFmtId="0" fontId="8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wrapText="1"/>
    </xf>
    <xf numFmtId="0" fontId="9" fillId="2" borderId="2" xfId="0" applyFont="1" applyFill="1" applyBorder="1" applyAlignment="1">
      <alignment horizontal="center" vertical="center"/>
    </xf>
    <xf numFmtId="2" fontId="9" fillId="2" borderId="2" xfId="1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wrapText="1"/>
    </xf>
    <xf numFmtId="0" fontId="8" fillId="0" borderId="0" xfId="0" applyFont="1" applyAlignment="1">
      <alignment wrapText="1"/>
    </xf>
    <xf numFmtId="2" fontId="8" fillId="0" borderId="0" xfId="1" applyNumberFormat="1" applyFont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2" fontId="8" fillId="4" borderId="2" xfId="1" applyNumberFormat="1" applyFont="1" applyFill="1" applyBorder="1" applyAlignment="1">
      <alignment horizontal="center" vertical="center"/>
    </xf>
    <xf numFmtId="0" fontId="0" fillId="4" borderId="0" xfId="0" applyFill="1"/>
    <xf numFmtId="0" fontId="8" fillId="0" borderId="0" xfId="0" applyFont="1" applyAlignment="1">
      <alignment horizontal="center"/>
    </xf>
    <xf numFmtId="0" fontId="9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wrapText="1"/>
    </xf>
    <xf numFmtId="0" fontId="9" fillId="3" borderId="10" xfId="0" applyFont="1" applyFill="1" applyBorder="1" applyAlignment="1">
      <alignment wrapText="1"/>
    </xf>
    <xf numFmtId="0" fontId="9" fillId="3" borderId="10" xfId="0" applyFont="1" applyFill="1" applyBorder="1" applyAlignment="1">
      <alignment horizontal="center" vertical="center"/>
    </xf>
    <xf numFmtId="2" fontId="9" fillId="3" borderId="10" xfId="1" applyNumberFormat="1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vertical="center" wrapText="1"/>
    </xf>
    <xf numFmtId="2" fontId="9" fillId="0" borderId="8" xfId="1" applyNumberFormat="1" applyFont="1" applyBorder="1" applyAlignment="1">
      <alignment horizontal="center" vertical="center"/>
    </xf>
    <xf numFmtId="14" fontId="8" fillId="0" borderId="0" xfId="0" applyNumberFormat="1" applyFont="1" applyAlignment="1">
      <alignment horizontal="center"/>
    </xf>
    <xf numFmtId="0" fontId="9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wrapText="1"/>
    </xf>
    <xf numFmtId="0" fontId="8" fillId="4" borderId="5" xfId="0" applyFont="1" applyFill="1" applyBorder="1" applyAlignment="1">
      <alignment horizontal="center" vertical="center"/>
    </xf>
    <xf numFmtId="2" fontId="8" fillId="4" borderId="5" xfId="1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wrapText="1"/>
    </xf>
    <xf numFmtId="0" fontId="9" fillId="2" borderId="16" xfId="0" applyFont="1" applyFill="1" applyBorder="1" applyAlignment="1">
      <alignment horizontal="center" vertical="center"/>
    </xf>
    <xf numFmtId="2" fontId="9" fillId="2" borderId="16" xfId="1" applyNumberFormat="1" applyFont="1" applyFill="1" applyBorder="1" applyAlignment="1">
      <alignment horizontal="center" vertical="center"/>
    </xf>
    <xf numFmtId="44" fontId="8" fillId="0" borderId="0" xfId="1" applyFont="1" applyAlignment="1">
      <alignment horizontal="center"/>
    </xf>
    <xf numFmtId="44" fontId="8" fillId="0" borderId="0" xfId="1" applyFont="1" applyAlignment="1">
      <alignment horizontal="center" vertical="center"/>
    </xf>
    <xf numFmtId="44" fontId="9" fillId="0" borderId="8" xfId="1" applyFont="1" applyBorder="1" applyAlignment="1">
      <alignment horizontal="center" vertical="center"/>
    </xf>
    <xf numFmtId="44" fontId="8" fillId="0" borderId="0" xfId="1" applyFont="1" applyBorder="1" applyAlignment="1">
      <alignment horizontal="center" vertical="center"/>
    </xf>
    <xf numFmtId="44" fontId="8" fillId="4" borderId="2" xfId="1" applyFont="1" applyFill="1" applyBorder="1" applyAlignment="1">
      <alignment horizontal="center" vertical="center"/>
    </xf>
    <xf numFmtId="44" fontId="8" fillId="4" borderId="5" xfId="1" applyFont="1" applyFill="1" applyBorder="1" applyAlignment="1">
      <alignment horizontal="center" vertical="center"/>
    </xf>
    <xf numFmtId="44" fontId="9" fillId="4" borderId="0" xfId="1" applyFont="1" applyFill="1" applyBorder="1" applyAlignment="1">
      <alignment horizontal="center" vertical="center"/>
    </xf>
    <xf numFmtId="44" fontId="8" fillId="3" borderId="10" xfId="1" applyFont="1" applyFill="1" applyBorder="1" applyAlignment="1">
      <alignment horizontal="center" vertical="center"/>
    </xf>
    <xf numFmtId="44" fontId="9" fillId="2" borderId="16" xfId="1" applyFont="1" applyFill="1" applyBorder="1" applyAlignment="1">
      <alignment horizontal="center" vertical="center"/>
    </xf>
    <xf numFmtId="44" fontId="9" fillId="2" borderId="2" xfId="1" applyFont="1" applyFill="1" applyBorder="1" applyAlignment="1">
      <alignment horizontal="center" vertical="center"/>
    </xf>
    <xf numFmtId="44" fontId="9" fillId="0" borderId="8" xfId="1" applyFont="1" applyBorder="1" applyAlignment="1">
      <alignment horizontal="center" vertical="center" wrapText="1"/>
    </xf>
    <xf numFmtId="44" fontId="9" fillId="4" borderId="0" xfId="1" applyFont="1" applyFill="1" applyAlignment="1">
      <alignment horizontal="center" vertical="center"/>
    </xf>
    <xf numFmtId="0" fontId="10" fillId="2" borderId="13" xfId="0" applyFont="1" applyFill="1" applyBorder="1" applyAlignment="1">
      <alignment vertical="center"/>
    </xf>
    <xf numFmtId="0" fontId="9" fillId="2" borderId="13" xfId="0" applyFont="1" applyFill="1" applyBorder="1" applyAlignment="1">
      <alignment horizontal="center" vertical="center"/>
    </xf>
    <xf numFmtId="2" fontId="9" fillId="2" borderId="13" xfId="1" applyNumberFormat="1" applyFont="1" applyFill="1" applyBorder="1" applyAlignment="1">
      <alignment horizontal="center" vertical="center"/>
    </xf>
    <xf numFmtId="44" fontId="9" fillId="2" borderId="13" xfId="1" applyFont="1" applyFill="1" applyBorder="1" applyAlignment="1">
      <alignment horizontal="center" vertical="center"/>
    </xf>
    <xf numFmtId="44" fontId="9" fillId="0" borderId="0" xfId="1" applyFont="1" applyBorder="1" applyAlignment="1">
      <alignment horizontal="center" vertical="center"/>
    </xf>
    <xf numFmtId="44" fontId="8" fillId="0" borderId="10" xfId="1" applyFont="1" applyBorder="1" applyAlignment="1">
      <alignment horizontal="center" vertical="center"/>
    </xf>
    <xf numFmtId="14" fontId="11" fillId="0" borderId="0" xfId="0" applyNumberFormat="1" applyFont="1" applyAlignment="1">
      <alignment horizontal="left"/>
    </xf>
    <xf numFmtId="2" fontId="11" fillId="4" borderId="0" xfId="1" applyNumberFormat="1" applyFont="1" applyFill="1" applyBorder="1" applyAlignment="1">
      <alignment horizontal="center" vertical="center"/>
    </xf>
    <xf numFmtId="44" fontId="8" fillId="4" borderId="3" xfId="0" applyNumberFormat="1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 wrapText="1"/>
    </xf>
    <xf numFmtId="44" fontId="8" fillId="4" borderId="6" xfId="0" applyNumberFormat="1" applyFont="1" applyFill="1" applyBorder="1" applyAlignment="1">
      <alignment horizontal="center" vertical="center"/>
    </xf>
    <xf numFmtId="44" fontId="8" fillId="4" borderId="3" xfId="1" applyFont="1" applyFill="1" applyBorder="1" applyAlignment="1">
      <alignment horizontal="center" vertical="center"/>
    </xf>
    <xf numFmtId="44" fontId="9" fillId="3" borderId="11" xfId="1" applyFont="1" applyFill="1" applyBorder="1" applyAlignment="1">
      <alignment horizontal="center" vertical="center"/>
    </xf>
    <xf numFmtId="44" fontId="9" fillId="2" borderId="17" xfId="1" applyFont="1" applyFill="1" applyBorder="1" applyAlignment="1">
      <alignment horizontal="center" vertical="center"/>
    </xf>
    <xf numFmtId="44" fontId="8" fillId="4" borderId="6" xfId="1" applyFont="1" applyFill="1" applyBorder="1" applyAlignment="1">
      <alignment horizontal="center" vertical="center"/>
    </xf>
    <xf numFmtId="44" fontId="8" fillId="2" borderId="3" xfId="1" applyFont="1" applyFill="1" applyBorder="1" applyAlignment="1">
      <alignment horizontal="center" vertical="center"/>
    </xf>
    <xf numFmtId="44" fontId="9" fillId="2" borderId="3" xfId="1" applyFont="1" applyFill="1" applyBorder="1" applyAlignment="1">
      <alignment horizontal="center" vertical="center"/>
    </xf>
    <xf numFmtId="44" fontId="8" fillId="2" borderId="14" xfId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4" borderId="1" xfId="0" quotePrefix="1" applyFont="1" applyFill="1" applyBorder="1" applyAlignment="1">
      <alignment horizontal="center" vertical="center"/>
    </xf>
    <xf numFmtId="0" fontId="9" fillId="2" borderId="1" xfId="0" quotePrefix="1" applyFont="1" applyFill="1" applyBorder="1" applyAlignment="1">
      <alignment horizontal="center" vertical="center"/>
    </xf>
    <xf numFmtId="0" fontId="9" fillId="2" borderId="12" xfId="0" quotePrefix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10" fillId="2" borderId="0" xfId="0" applyFont="1" applyFill="1" applyAlignment="1">
      <alignment vertical="center"/>
    </xf>
    <xf numFmtId="0" fontId="4" fillId="0" borderId="0" xfId="0" applyFont="1" applyAlignment="1">
      <alignment wrapText="1"/>
    </xf>
    <xf numFmtId="0" fontId="3" fillId="4" borderId="4" xfId="0" quotePrefix="1" applyFont="1" applyFill="1" applyBorder="1" applyAlignment="1">
      <alignment horizontal="center" vertical="center"/>
    </xf>
    <xf numFmtId="0" fontId="8" fillId="0" borderId="7" xfId="0" applyFont="1" applyBorder="1" applyAlignment="1">
      <alignment wrapText="1"/>
    </xf>
    <xf numFmtId="14" fontId="2" fillId="0" borderId="0" xfId="0" applyNumberFormat="1" applyFont="1" applyAlignment="1">
      <alignment horizontal="center"/>
    </xf>
    <xf numFmtId="44" fontId="8" fillId="0" borderId="0" xfId="1" applyFont="1" applyAlignment="1">
      <alignment wrapText="1"/>
    </xf>
    <xf numFmtId="4" fontId="8" fillId="0" borderId="0" xfId="1" applyNumberFormat="1" applyFont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9" fillId="0" borderId="0" xfId="1" applyNumberFormat="1" applyFont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2A6F8-215B-4FD7-BCCE-D828DF0196BA}">
  <dimension ref="A1:F42"/>
  <sheetViews>
    <sheetView tabSelected="1" view="pageBreakPreview" zoomScale="110" zoomScaleNormal="100" zoomScaleSheetLayoutView="110" workbookViewId="0">
      <selection activeCell="I11" sqref="I11"/>
    </sheetView>
  </sheetViews>
  <sheetFormatPr baseColWidth="10" defaultRowHeight="14.5" x14ac:dyDescent="0.35"/>
  <cols>
    <col min="1" max="1" width="6.36328125" style="1" customWidth="1"/>
    <col min="2" max="2" width="57.453125" style="8" customWidth="1"/>
    <col min="3" max="3" width="3.6328125" style="1" bestFit="1" customWidth="1"/>
    <col min="4" max="4" width="6.453125" style="9" bestFit="1" customWidth="1"/>
    <col min="5" max="5" width="11.453125" style="35" bestFit="1" customWidth="1"/>
    <col min="6" max="6" width="13.90625" style="35" customWidth="1"/>
  </cols>
  <sheetData>
    <row r="1" spans="1:6" x14ac:dyDescent="0.35">
      <c r="A1" s="79" t="s">
        <v>0</v>
      </c>
      <c r="B1" s="79"/>
      <c r="C1" s="79"/>
      <c r="D1" s="79"/>
      <c r="E1" s="79"/>
      <c r="F1" s="79"/>
    </row>
    <row r="2" spans="1:6" x14ac:dyDescent="0.35">
      <c r="A2" s="80" t="s">
        <v>4</v>
      </c>
      <c r="B2" s="81"/>
      <c r="C2" s="81"/>
      <c r="D2" s="81"/>
      <c r="E2" s="81"/>
      <c r="F2" s="81"/>
    </row>
    <row r="3" spans="1:6" ht="30.65" customHeight="1" x14ac:dyDescent="0.35">
      <c r="A3" s="82" t="s">
        <v>29</v>
      </c>
      <c r="B3" s="82"/>
      <c r="C3" s="82"/>
      <c r="D3" s="82"/>
      <c r="E3" s="82"/>
      <c r="F3" s="82"/>
    </row>
    <row r="4" spans="1:6" x14ac:dyDescent="0.35">
      <c r="A4" s="23"/>
      <c r="B4" s="52">
        <v>45358</v>
      </c>
      <c r="C4" s="13"/>
      <c r="D4" s="13"/>
      <c r="E4" s="34"/>
      <c r="F4" s="34"/>
    </row>
    <row r="5" spans="1:6" ht="26" x14ac:dyDescent="0.35">
      <c r="A5" s="65"/>
      <c r="B5" s="21" t="s">
        <v>1</v>
      </c>
      <c r="C5" s="20" t="s">
        <v>2</v>
      </c>
      <c r="D5" s="22" t="s">
        <v>3</v>
      </c>
      <c r="E5" s="36" t="s">
        <v>5</v>
      </c>
      <c r="F5" s="44" t="s">
        <v>8</v>
      </c>
    </row>
    <row r="6" spans="1:6" x14ac:dyDescent="0.35">
      <c r="A6" s="67">
        <v>5</v>
      </c>
      <c r="B6" s="16" t="s">
        <v>6</v>
      </c>
      <c r="C6" s="17"/>
      <c r="D6" s="18"/>
      <c r="E6" s="41"/>
      <c r="F6" s="59"/>
    </row>
    <row r="7" spans="1:6" x14ac:dyDescent="0.35">
      <c r="A7" s="30">
        <v>5.0999999999999996</v>
      </c>
      <c r="B7" s="31" t="s">
        <v>21</v>
      </c>
      <c r="C7" s="32"/>
      <c r="D7" s="33"/>
      <c r="E7" s="42"/>
      <c r="F7" s="60"/>
    </row>
    <row r="8" spans="1:6" x14ac:dyDescent="0.35">
      <c r="A8" s="66" t="s">
        <v>62</v>
      </c>
      <c r="B8" s="8" t="s">
        <v>32</v>
      </c>
      <c r="C8" s="10" t="s">
        <v>7</v>
      </c>
      <c r="D8" s="11">
        <v>1</v>
      </c>
      <c r="E8" s="38"/>
      <c r="F8" s="58">
        <f>D8*E8</f>
        <v>0</v>
      </c>
    </row>
    <row r="9" spans="1:6" x14ac:dyDescent="0.35">
      <c r="A9" s="2">
        <v>5.2</v>
      </c>
      <c r="B9" s="28" t="s">
        <v>9</v>
      </c>
      <c r="C9" s="4"/>
      <c r="D9" s="5"/>
      <c r="E9" s="43"/>
      <c r="F9" s="62"/>
    </row>
    <row r="10" spans="1:6" x14ac:dyDescent="0.35">
      <c r="A10" s="66" t="s">
        <v>70</v>
      </c>
      <c r="B10" s="71" t="s">
        <v>60</v>
      </c>
      <c r="C10" s="10" t="s">
        <v>7</v>
      </c>
      <c r="D10" s="11">
        <v>2</v>
      </c>
      <c r="E10" s="38"/>
      <c r="F10" s="58">
        <f t="shared" ref="F10" si="0">D10*E10</f>
        <v>0</v>
      </c>
    </row>
    <row r="11" spans="1:6" x14ac:dyDescent="0.35">
      <c r="A11" s="2">
        <v>5.3</v>
      </c>
      <c r="B11" s="28" t="s">
        <v>10</v>
      </c>
      <c r="C11" s="4"/>
      <c r="D11" s="5"/>
      <c r="E11" s="43"/>
      <c r="F11" s="62"/>
    </row>
    <row r="12" spans="1:6" x14ac:dyDescent="0.35">
      <c r="A12" s="66" t="s">
        <v>71</v>
      </c>
      <c r="B12" s="8" t="s">
        <v>38</v>
      </c>
      <c r="C12" s="10" t="s">
        <v>7</v>
      </c>
      <c r="D12" s="11">
        <v>2</v>
      </c>
      <c r="E12" s="38"/>
      <c r="F12" s="58">
        <f t="shared" ref="F12" si="1">D12*E12</f>
        <v>0</v>
      </c>
    </row>
    <row r="13" spans="1:6" s="12" customFormat="1" x14ac:dyDescent="0.35">
      <c r="A13" s="2">
        <v>5.4</v>
      </c>
      <c r="B13" s="28" t="s">
        <v>11</v>
      </c>
      <c r="C13" s="4"/>
      <c r="D13" s="5"/>
      <c r="E13" s="43"/>
      <c r="F13" s="62"/>
    </row>
    <row r="14" spans="1:6" x14ac:dyDescent="0.35">
      <c r="A14" s="66" t="s">
        <v>72</v>
      </c>
      <c r="B14" s="71" t="s">
        <v>61</v>
      </c>
      <c r="C14" s="10" t="s">
        <v>7</v>
      </c>
      <c r="D14" s="11">
        <v>2</v>
      </c>
      <c r="E14" s="38"/>
      <c r="F14" s="58">
        <f t="shared" ref="F14" si="2">D14*E14</f>
        <v>0</v>
      </c>
    </row>
    <row r="15" spans="1:6" s="12" customFormat="1" x14ac:dyDescent="0.35">
      <c r="A15" s="2">
        <v>5.5</v>
      </c>
      <c r="B15" s="72" t="s">
        <v>12</v>
      </c>
      <c r="C15" s="4"/>
      <c r="D15" s="5"/>
      <c r="E15" s="43"/>
      <c r="F15" s="62"/>
    </row>
    <row r="16" spans="1:6" x14ac:dyDescent="0.35">
      <c r="A16" s="66" t="s">
        <v>73</v>
      </c>
      <c r="B16" s="8" t="s">
        <v>33</v>
      </c>
      <c r="C16" s="10" t="s">
        <v>7</v>
      </c>
      <c r="D16" s="11">
        <v>1</v>
      </c>
      <c r="E16" s="38"/>
      <c r="F16" s="58">
        <f>D16*E16</f>
        <v>0</v>
      </c>
    </row>
    <row r="17" spans="1:6" s="12" customFormat="1" x14ac:dyDescent="0.35">
      <c r="A17" s="2">
        <v>5.6</v>
      </c>
      <c r="B17" s="28" t="s">
        <v>13</v>
      </c>
      <c r="C17" s="4"/>
      <c r="D17" s="5"/>
      <c r="E17" s="43"/>
      <c r="F17" s="62"/>
    </row>
    <row r="18" spans="1:6" x14ac:dyDescent="0.35">
      <c r="A18" s="66" t="s">
        <v>74</v>
      </c>
      <c r="B18" s="8" t="s">
        <v>34</v>
      </c>
      <c r="C18" s="10" t="s">
        <v>7</v>
      </c>
      <c r="D18" s="11">
        <v>1</v>
      </c>
      <c r="E18" s="38"/>
      <c r="F18" s="58">
        <f>D18*E18</f>
        <v>0</v>
      </c>
    </row>
    <row r="19" spans="1:6" s="12" customFormat="1" x14ac:dyDescent="0.35">
      <c r="A19" s="2">
        <v>5.7</v>
      </c>
      <c r="B19" s="28" t="s">
        <v>14</v>
      </c>
      <c r="C19" s="4"/>
      <c r="D19" s="5"/>
      <c r="E19" s="43"/>
      <c r="F19" s="62"/>
    </row>
    <row r="20" spans="1:6" x14ac:dyDescent="0.35">
      <c r="A20" s="66" t="s">
        <v>75</v>
      </c>
      <c r="B20" s="8" t="s">
        <v>34</v>
      </c>
      <c r="C20" s="10" t="s">
        <v>7</v>
      </c>
      <c r="D20" s="11">
        <v>1</v>
      </c>
      <c r="E20" s="38"/>
      <c r="F20" s="58">
        <f>D20*E20</f>
        <v>0</v>
      </c>
    </row>
    <row r="21" spans="1:6" x14ac:dyDescent="0.35">
      <c r="A21" s="2">
        <v>5.8</v>
      </c>
      <c r="B21" s="3" t="s">
        <v>23</v>
      </c>
      <c r="C21" s="4"/>
      <c r="D21" s="5"/>
      <c r="E21" s="43"/>
      <c r="F21" s="63"/>
    </row>
    <row r="22" spans="1:6" x14ac:dyDescent="0.35">
      <c r="A22" s="66" t="s">
        <v>76</v>
      </c>
      <c r="B22" s="8" t="s">
        <v>31</v>
      </c>
      <c r="C22" s="10" t="s">
        <v>7</v>
      </c>
      <c r="D22" s="11">
        <v>2</v>
      </c>
      <c r="E22" s="38"/>
      <c r="F22" s="58">
        <f>D22*E22</f>
        <v>0</v>
      </c>
    </row>
    <row r="23" spans="1:6" x14ac:dyDescent="0.35">
      <c r="A23" s="2">
        <v>5.9</v>
      </c>
      <c r="B23" s="28" t="s">
        <v>15</v>
      </c>
      <c r="C23" s="4"/>
      <c r="D23" s="5"/>
      <c r="E23" s="43"/>
      <c r="F23" s="62"/>
    </row>
    <row r="24" spans="1:6" x14ac:dyDescent="0.35">
      <c r="A24" s="66" t="s">
        <v>77</v>
      </c>
      <c r="B24" s="8" t="s">
        <v>39</v>
      </c>
      <c r="C24" s="10" t="s">
        <v>7</v>
      </c>
      <c r="D24" s="11">
        <v>2</v>
      </c>
      <c r="E24" s="38"/>
      <c r="F24" s="58">
        <f t="shared" ref="F24" si="3">D24*E24</f>
        <v>0</v>
      </c>
    </row>
    <row r="25" spans="1:6" x14ac:dyDescent="0.35">
      <c r="A25" s="69" t="s">
        <v>63</v>
      </c>
      <c r="B25" s="28" t="s">
        <v>16</v>
      </c>
      <c r="C25" s="4"/>
      <c r="D25" s="5"/>
      <c r="E25" s="43"/>
      <c r="F25" s="62"/>
    </row>
    <row r="26" spans="1:6" x14ac:dyDescent="0.35">
      <c r="A26" s="68" t="s">
        <v>78</v>
      </c>
      <c r="B26" s="8" t="s">
        <v>39</v>
      </c>
      <c r="C26" s="10" t="s">
        <v>7</v>
      </c>
      <c r="D26" s="11">
        <v>2</v>
      </c>
      <c r="E26" s="38"/>
      <c r="F26" s="58">
        <f t="shared" ref="F26" si="4">D26*E26</f>
        <v>0</v>
      </c>
    </row>
    <row r="27" spans="1:6" s="12" customFormat="1" x14ac:dyDescent="0.35">
      <c r="A27" s="69" t="s">
        <v>64</v>
      </c>
      <c r="B27" s="28" t="s">
        <v>17</v>
      </c>
      <c r="C27" s="4"/>
      <c r="D27" s="5"/>
      <c r="E27" s="43"/>
      <c r="F27" s="62"/>
    </row>
    <row r="28" spans="1:6" x14ac:dyDescent="0.35">
      <c r="A28" s="68" t="s">
        <v>79</v>
      </c>
      <c r="B28" s="73" t="s">
        <v>38</v>
      </c>
      <c r="C28" s="10" t="s">
        <v>7</v>
      </c>
      <c r="D28" s="11">
        <v>2</v>
      </c>
      <c r="E28" s="38"/>
      <c r="F28" s="58">
        <f t="shared" ref="F28" si="5">D28*E28</f>
        <v>0</v>
      </c>
    </row>
    <row r="29" spans="1:6" s="12" customFormat="1" x14ac:dyDescent="0.35">
      <c r="A29" s="70" t="s">
        <v>65</v>
      </c>
      <c r="B29" s="46" t="s">
        <v>18</v>
      </c>
      <c r="C29" s="47"/>
      <c r="D29" s="48"/>
      <c r="E29" s="49"/>
      <c r="F29" s="64"/>
    </row>
    <row r="30" spans="1:6" x14ac:dyDescent="0.35">
      <c r="A30" s="68" t="s">
        <v>80</v>
      </c>
      <c r="B30" s="8" t="s">
        <v>35</v>
      </c>
      <c r="C30" s="10" t="s">
        <v>7</v>
      </c>
      <c r="D30" s="11">
        <v>1</v>
      </c>
      <c r="E30" s="38"/>
      <c r="F30" s="58">
        <f>D30*E30</f>
        <v>0</v>
      </c>
    </row>
    <row r="31" spans="1:6" s="12" customFormat="1" x14ac:dyDescent="0.35">
      <c r="A31" s="69" t="s">
        <v>66</v>
      </c>
      <c r="B31" s="28" t="s">
        <v>19</v>
      </c>
      <c r="C31" s="4"/>
      <c r="D31" s="5"/>
      <c r="E31" s="43"/>
      <c r="F31" s="62"/>
    </row>
    <row r="32" spans="1:6" x14ac:dyDescent="0.35">
      <c r="A32" s="68" t="s">
        <v>81</v>
      </c>
      <c r="B32" s="8" t="s">
        <v>36</v>
      </c>
      <c r="C32" s="10" t="s">
        <v>7</v>
      </c>
      <c r="D32" s="11">
        <v>1</v>
      </c>
      <c r="E32" s="38"/>
      <c r="F32" s="58">
        <f>D32*E32</f>
        <v>0</v>
      </c>
    </row>
    <row r="33" spans="1:6" s="12" customFormat="1" x14ac:dyDescent="0.35">
      <c r="A33" s="69" t="s">
        <v>67</v>
      </c>
      <c r="B33" s="28" t="s">
        <v>20</v>
      </c>
      <c r="C33" s="4"/>
      <c r="D33" s="5"/>
      <c r="E33" s="43"/>
      <c r="F33" s="62"/>
    </row>
    <row r="34" spans="1:6" x14ac:dyDescent="0.35">
      <c r="A34" s="68" t="s">
        <v>82</v>
      </c>
      <c r="B34" s="8" t="s">
        <v>35</v>
      </c>
      <c r="C34" s="10" t="s">
        <v>7</v>
      </c>
      <c r="D34" s="11">
        <v>1</v>
      </c>
      <c r="E34" s="38"/>
      <c r="F34" s="58">
        <f>D34*E34</f>
        <v>0</v>
      </c>
    </row>
    <row r="35" spans="1:6" x14ac:dyDescent="0.35">
      <c r="A35" s="69" t="s">
        <v>68</v>
      </c>
      <c r="B35" s="3" t="s">
        <v>22</v>
      </c>
      <c r="C35" s="4"/>
      <c r="D35" s="5"/>
      <c r="E35" s="43"/>
      <c r="F35" s="63"/>
    </row>
    <row r="36" spans="1:6" x14ac:dyDescent="0.35">
      <c r="A36" s="68" t="s">
        <v>83</v>
      </c>
      <c r="B36" s="8" t="s">
        <v>30</v>
      </c>
      <c r="C36" s="10" t="s">
        <v>7</v>
      </c>
      <c r="D36" s="11">
        <v>2</v>
      </c>
      <c r="E36" s="38"/>
      <c r="F36" s="58">
        <f>D36*E36</f>
        <v>0</v>
      </c>
    </row>
    <row r="37" spans="1:6" s="12" customFormat="1" x14ac:dyDescent="0.35">
      <c r="A37" s="69" t="s">
        <v>69</v>
      </c>
      <c r="B37" s="28" t="s">
        <v>25</v>
      </c>
      <c r="C37" s="4"/>
      <c r="D37" s="5"/>
      <c r="E37" s="43"/>
      <c r="F37" s="62"/>
    </row>
    <row r="38" spans="1:6" x14ac:dyDescent="0.35">
      <c r="A38" s="74" t="s">
        <v>84</v>
      </c>
      <c r="B38" s="75" t="s">
        <v>37</v>
      </c>
      <c r="C38" s="26" t="s">
        <v>7</v>
      </c>
      <c r="D38" s="27">
        <v>1</v>
      </c>
      <c r="E38" s="39"/>
      <c r="F38" s="61">
        <f>D38*E38</f>
        <v>0</v>
      </c>
    </row>
    <row r="39" spans="1:6" x14ac:dyDescent="0.35">
      <c r="A39" s="19"/>
      <c r="B39" s="15"/>
      <c r="C39" s="14"/>
      <c r="D39" s="53">
        <f>SUM(D8:D38)</f>
        <v>24</v>
      </c>
      <c r="E39" s="40"/>
      <c r="F39" s="45"/>
    </row>
    <row r="40" spans="1:6" x14ac:dyDescent="0.35">
      <c r="A40" s="83" t="s">
        <v>40</v>
      </c>
      <c r="B40" s="83"/>
      <c r="C40" s="83"/>
      <c r="D40" s="83"/>
      <c r="E40" s="83"/>
      <c r="F40" s="50">
        <f>SUM(F6:F38)</f>
        <v>0</v>
      </c>
    </row>
    <row r="41" spans="1:6" x14ac:dyDescent="0.35">
      <c r="A41" s="78" t="s">
        <v>26</v>
      </c>
      <c r="B41" s="78"/>
      <c r="C41" s="78"/>
      <c r="D41" s="78"/>
      <c r="E41" s="78"/>
      <c r="F41" s="37">
        <f>F40*10%</f>
        <v>0</v>
      </c>
    </row>
    <row r="42" spans="1:6" x14ac:dyDescent="0.35">
      <c r="A42" s="78" t="s">
        <v>28</v>
      </c>
      <c r="B42" s="78"/>
      <c r="C42" s="78"/>
      <c r="D42" s="78"/>
      <c r="E42" s="78"/>
      <c r="F42" s="51">
        <f>SUM(F40:F41)</f>
        <v>0</v>
      </c>
    </row>
  </sheetData>
  <mergeCells count="6">
    <mergeCell ref="A41:E41"/>
    <mergeCell ref="A42:E42"/>
    <mergeCell ref="A1:F1"/>
    <mergeCell ref="A2:F2"/>
    <mergeCell ref="A3:F3"/>
    <mergeCell ref="A40:E40"/>
  </mergeCells>
  <pageMargins left="0.23622047244094491" right="0.23622047244094491" top="0.74803149606299213" bottom="0.74803149606299213" header="0.31496062992125984" footer="0.31496062992125984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52990-A37B-4EB6-928D-01D395AC5C12}">
  <dimension ref="A1:C18"/>
  <sheetViews>
    <sheetView view="pageBreakPreview" zoomScale="90" zoomScaleNormal="100" zoomScaleSheetLayoutView="90" workbookViewId="0">
      <selection activeCell="B6" sqref="B6"/>
    </sheetView>
  </sheetViews>
  <sheetFormatPr baseColWidth="10" defaultRowHeight="14.5" x14ac:dyDescent="0.35"/>
  <cols>
    <col min="1" max="1" width="6.54296875" style="1" customWidth="1"/>
    <col min="2" max="2" width="57.453125" style="8" customWidth="1"/>
    <col min="3" max="3" width="15.81640625" style="1" customWidth="1"/>
  </cols>
  <sheetData>
    <row r="1" spans="1:3" x14ac:dyDescent="0.35">
      <c r="A1" s="79" t="s">
        <v>0</v>
      </c>
      <c r="B1" s="79"/>
      <c r="C1" s="79"/>
    </row>
    <row r="2" spans="1:3" ht="28.25" customHeight="1" x14ac:dyDescent="0.35">
      <c r="A2" s="80" t="s">
        <v>4</v>
      </c>
      <c r="B2" s="80"/>
      <c r="C2" s="80"/>
    </row>
    <row r="3" spans="1:3" ht="39" customHeight="1" x14ac:dyDescent="0.35">
      <c r="A3" s="82" t="s">
        <v>41</v>
      </c>
      <c r="B3" s="82"/>
      <c r="C3" s="82"/>
    </row>
    <row r="4" spans="1:3" x14ac:dyDescent="0.35">
      <c r="A4" s="29"/>
      <c r="B4" s="52">
        <v>45471</v>
      </c>
      <c r="C4" s="29"/>
    </row>
    <row r="5" spans="1:3" x14ac:dyDescent="0.35">
      <c r="A5" s="76" t="s">
        <v>85</v>
      </c>
      <c r="B5" s="77"/>
      <c r="C5" s="13"/>
    </row>
    <row r="6" spans="1:3" x14ac:dyDescent="0.35">
      <c r="A6" s="55"/>
      <c r="B6" s="56" t="s">
        <v>1</v>
      </c>
      <c r="C6" s="55" t="s">
        <v>42</v>
      </c>
    </row>
    <row r="7" spans="1:3" x14ac:dyDescent="0.35">
      <c r="A7" s="6" t="s">
        <v>46</v>
      </c>
      <c r="B7" s="7" t="s">
        <v>43</v>
      </c>
      <c r="C7" s="54" t="e">
        <f>#REF!</f>
        <v>#REF!</v>
      </c>
    </row>
    <row r="8" spans="1:3" x14ac:dyDescent="0.35">
      <c r="A8" s="6" t="s">
        <v>47</v>
      </c>
      <c r="B8" s="7" t="s">
        <v>44</v>
      </c>
      <c r="C8" s="54" t="e">
        <f>#REF!</f>
        <v>#REF!</v>
      </c>
    </row>
    <row r="9" spans="1:3" x14ac:dyDescent="0.35">
      <c r="A9" s="6" t="s">
        <v>48</v>
      </c>
      <c r="B9" s="7" t="s">
        <v>45</v>
      </c>
      <c r="C9" s="54" t="e">
        <f>#REF!</f>
        <v>#REF!</v>
      </c>
    </row>
    <row r="10" spans="1:3" x14ac:dyDescent="0.35">
      <c r="A10" s="6" t="s">
        <v>49</v>
      </c>
      <c r="B10" s="7" t="s">
        <v>54</v>
      </c>
      <c r="C10" s="54" t="e">
        <f>#REF!</f>
        <v>#REF!</v>
      </c>
    </row>
    <row r="11" spans="1:3" x14ac:dyDescent="0.35">
      <c r="A11" s="6" t="s">
        <v>50</v>
      </c>
      <c r="B11" s="7" t="s">
        <v>55</v>
      </c>
      <c r="C11" s="54">
        <f>'lot 05 cabines sanitaires'!F40</f>
        <v>0</v>
      </c>
    </row>
    <row r="12" spans="1:3" x14ac:dyDescent="0.35">
      <c r="A12" s="6" t="s">
        <v>51</v>
      </c>
      <c r="B12" s="7" t="s">
        <v>56</v>
      </c>
      <c r="C12" s="54" t="e">
        <f>#REF!</f>
        <v>#REF!</v>
      </c>
    </row>
    <row r="13" spans="1:3" x14ac:dyDescent="0.35">
      <c r="A13" s="6" t="s">
        <v>52</v>
      </c>
      <c r="B13" s="7" t="s">
        <v>58</v>
      </c>
      <c r="C13" s="54" t="e">
        <f>#REF!</f>
        <v>#REF!</v>
      </c>
    </row>
    <row r="14" spans="1:3" x14ac:dyDescent="0.35">
      <c r="A14" s="6" t="s">
        <v>53</v>
      </c>
      <c r="B14" s="7" t="s">
        <v>59</v>
      </c>
      <c r="C14" s="54" t="e">
        <f>#REF!</f>
        <v>#REF!</v>
      </c>
    </row>
    <row r="15" spans="1:3" x14ac:dyDescent="0.35">
      <c r="A15" s="24" t="s">
        <v>57</v>
      </c>
      <c r="B15" s="25" t="s">
        <v>24</v>
      </c>
      <c r="C15" s="57" t="e">
        <f>#REF!</f>
        <v>#REF!</v>
      </c>
    </row>
    <row r="16" spans="1:3" x14ac:dyDescent="0.35">
      <c r="A16" s="83" t="s">
        <v>27</v>
      </c>
      <c r="B16" s="83"/>
      <c r="C16" s="50" t="e">
        <f>SUM(C7:C14)</f>
        <v>#REF!</v>
      </c>
    </row>
    <row r="17" spans="1:3" x14ac:dyDescent="0.35">
      <c r="A17" s="83" t="s">
        <v>26</v>
      </c>
      <c r="B17" s="83"/>
      <c r="C17" s="37" t="e">
        <f>C16*10%</f>
        <v>#REF!</v>
      </c>
    </row>
    <row r="18" spans="1:3" x14ac:dyDescent="0.35">
      <c r="A18" s="83" t="s">
        <v>28</v>
      </c>
      <c r="B18" s="83"/>
      <c r="C18" s="51" t="e">
        <f>SUM(C16:C17)</f>
        <v>#REF!</v>
      </c>
    </row>
  </sheetData>
  <mergeCells count="6">
    <mergeCell ref="A18:B18"/>
    <mergeCell ref="A1:C1"/>
    <mergeCell ref="A2:C2"/>
    <mergeCell ref="A3:C3"/>
    <mergeCell ref="A16:B16"/>
    <mergeCell ref="A17:B17"/>
  </mergeCells>
  <phoneticPr fontId="7" type="noConversion"/>
  <pageMargins left="0.23622047244094491" right="0.23622047244094491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lot 05 cabines sanitaires</vt:lpstr>
      <vt:lpstr>Récap</vt:lpstr>
      <vt:lpstr>'lot 05 cabines sanitaires'!Print_Area</vt:lpstr>
      <vt:lpstr>Récap!Print_Area</vt:lpstr>
      <vt:lpstr>'lot 05 cabines sanitaires'!Print_Titles</vt:lpstr>
      <vt:lpstr>Récap!Print_Titles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 BERARD</dc:creator>
  <cp:lastModifiedBy>Bernard BERARD</cp:lastModifiedBy>
  <cp:lastPrinted>2025-04-30T13:59:44Z</cp:lastPrinted>
  <dcterms:created xsi:type="dcterms:W3CDTF">2023-06-05T14:09:33Z</dcterms:created>
  <dcterms:modified xsi:type="dcterms:W3CDTF">2025-04-30T13:59:58Z</dcterms:modified>
</cp:coreProperties>
</file>